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2019" sheetId="1" r:id="rId1"/>
  </sheets>
  <calcPr calcId="1445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1" i="1" l="1"/>
  <c r="I51" i="1" s="1"/>
  <c r="G49" i="1"/>
  <c r="F49" i="1"/>
  <c r="H49" i="1" s="1"/>
  <c r="I49" i="1" s="1"/>
  <c r="F48" i="1"/>
  <c r="H48" i="1" s="1"/>
  <c r="I48" i="1" s="1"/>
  <c r="H44" i="1"/>
  <c r="I44" i="1" s="1"/>
  <c r="I40" i="1"/>
  <c r="E37" i="1"/>
  <c r="F37" i="1" s="1"/>
  <c r="H37" i="1" s="1"/>
  <c r="I37" i="1" s="1"/>
  <c r="E36" i="1"/>
  <c r="F36" i="1" s="1"/>
  <c r="H36" i="1" s="1"/>
  <c r="I36" i="1" s="1"/>
  <c r="G34" i="1"/>
  <c r="H34" i="1" s="1"/>
  <c r="I34" i="1" s="1"/>
  <c r="H32" i="1"/>
  <c r="I32" i="1" s="1"/>
  <c r="H31" i="1"/>
  <c r="I31" i="1" s="1"/>
  <c r="H29" i="1"/>
  <c r="I29" i="1" s="1"/>
  <c r="F27" i="1"/>
  <c r="H27" i="1" s="1"/>
  <c r="I27" i="1" s="1"/>
  <c r="F26" i="1"/>
  <c r="H26" i="1" s="1"/>
  <c r="I26" i="1" s="1"/>
  <c r="F25" i="1"/>
  <c r="H25" i="1" s="1"/>
  <c r="I25" i="1" s="1"/>
  <c r="G22" i="1"/>
  <c r="E22" i="1"/>
  <c r="F22" i="1" s="1"/>
  <c r="E21" i="1"/>
  <c r="F21" i="1" s="1"/>
  <c r="H21" i="1" s="1"/>
  <c r="H22" i="1" l="1"/>
  <c r="I22" i="1" s="1"/>
  <c r="I21" i="1"/>
  <c r="H50" i="1"/>
  <c r="I50" i="1" l="1"/>
  <c r="H52" i="1"/>
  <c r="I52" i="1" s="1"/>
  <c r="H53" i="1" l="1"/>
  <c r="I53" i="1" s="1"/>
  <c r="I54" i="1" l="1"/>
</calcChain>
</file>

<file path=xl/sharedStrings.xml><?xml version="1.0" encoding="utf-8"?>
<sst xmlns="http://schemas.openxmlformats.org/spreadsheetml/2006/main" count="98" uniqueCount="88">
  <si>
    <t>Наименование улицы</t>
  </si>
  <si>
    <t>№ дома</t>
  </si>
  <si>
    <t>д.14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</si>
  <si>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</si>
  <si>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</si>
  <si>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</si>
  <si>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</si>
  <si>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</si>
  <si>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</si>
  <si>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</si>
  <si>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</si>
  <si>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</si>
  <si>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</si>
  <si>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 xml:space="preserve"> работ, услуг по управлению, содержанию и текущему ремонту общего имущества собственников помещений в многоквартирном  доме № 14 в пст Кэмдин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</si>
  <si>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</si>
  <si>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</si>
  <si>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</si>
  <si>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</si>
  <si>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</si>
  <si>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</si>
  <si>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</si>
  <si>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</si>
  <si>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Гарантийный срок на выполненные работы (мес.)</t>
  </si>
  <si>
    <t>I. Санитарное содержание помещений общего пользования</t>
  </si>
  <si>
    <t>прим.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</si>
  <si>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</si>
  <si>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</si>
  <si>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</si>
  <si>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</si>
  <si>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</si>
  <si>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>II. Уборка земельного участка (Летняя и зимняя)</t>
  </si>
  <si>
    <t>III. Проведение технических осмотров и мелкий ремонт</t>
  </si>
  <si>
    <t>3.7.1в</t>
  </si>
  <si>
    <t>Осмотр кровли асб-цем.</t>
  </si>
  <si>
    <t>1000м2</t>
  </si>
  <si>
    <t>2 раза в год</t>
  </si>
  <si>
    <t>8.4. (раздел 8.4.)</t>
  </si>
  <si>
    <t>Осмотр деревянных перекрытий</t>
  </si>
  <si>
    <t>8.9. (раздел 2.6)</t>
  </si>
  <si>
    <t>Осмотр деревянных заполнений проемов</t>
  </si>
  <si>
    <t>13.1 (раздел 2.6.)</t>
  </si>
  <si>
    <t>Осмотр вводных электрических щитков</t>
  </si>
  <si>
    <t>100 шт</t>
  </si>
  <si>
    <t>2-1-1а</t>
  </si>
  <si>
    <t xml:space="preserve"> дымоходов </t>
  </si>
  <si>
    <t>шт</t>
  </si>
  <si>
    <t xml:space="preserve">4 раза   </t>
  </si>
  <si>
    <t>2-1-1б</t>
  </si>
  <si>
    <t xml:space="preserve"> вентканалов</t>
  </si>
  <si>
    <t xml:space="preserve">3 раза   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</si>
  <si>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</si>
  <si>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</si>
  <si>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</si>
  <si>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</si>
  <si>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>Очистка кровли:</t>
  </si>
  <si>
    <t>9.2. (раздел 3.2.)</t>
  </si>
  <si>
    <t xml:space="preserve"> -от слежавшегося снега со сбрасыванием сосулек(10% от кровли)</t>
  </si>
  <si>
    <t>100м2</t>
  </si>
  <si>
    <t>2 раза за сезон</t>
  </si>
  <si>
    <t>ТЭР54-041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</si>
  <si>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</si>
  <si>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</si>
  <si>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</si>
  <si>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</si>
  <si>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</si>
  <si>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</si>
  <si>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</si>
  <si>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</si>
  <si>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>Техническое обслуживание внутридомовых сетей  газоснабжения  диаметром 25-50 мм</t>
  </si>
  <si>
    <t>100 пм</t>
  </si>
  <si>
    <t>1 раз в год</t>
  </si>
  <si>
    <t>1.3 (раздел 3.4.)</t>
  </si>
  <si>
    <t>Дератизация</t>
  </si>
  <si>
    <t>1 раз 2 месяца</t>
  </si>
  <si>
    <t>Аварийное обслуживание</t>
  </si>
  <si>
    <t>м2</t>
  </si>
  <si>
    <t>круглосуточно</t>
  </si>
  <si>
    <t xml:space="preserve">ИТОГО по содержанию </t>
  </si>
  <si>
    <t>ИТОГО текущий ремонт</t>
  </si>
  <si>
    <t>Непредвиденные расходы 5%</t>
  </si>
  <si>
    <t>ВСЕГО годовые затраты</t>
  </si>
  <si>
    <t>Размер платы за жилое помещение (руб/м2 в мес.)</t>
  </si>
  <si>
    <t>Стоимость на 1 кв. м общей площади (руб. в мес.)</t>
  </si>
  <si>
    <t>пст Кэмдин</t>
  </si>
  <si>
    <t>Приложение № 3</t>
  </si>
  <si>
    <t>к постановлению администрации</t>
  </si>
  <si>
    <t>муниципального округа "Ухта"</t>
  </si>
  <si>
    <t>от 13 августа 2025 г. № 2523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</si>
</sst>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1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0" fillId="0" borderId="0"/>
  </cellStyleXfs>
  <cellXfs count="82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center" wrapText="1"/>
    </xf>
    <xf numFmtId="0" fontId="1" fillId="0" borderId="0" xfId="0" applyFont="1" applyAlignment="1" applyProtection="1"/>
    <xf numFmtId="0" fontId="5" fillId="0" borderId="0" xfId="0" applyFont="1" applyBorder="1" applyAlignment="1" applyProtection="1">
      <alignment wrapText="1"/>
    </xf>
    <xf numFmtId="0" fontId="6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 wrapText="1"/>
    </xf>
    <xf numFmtId="0" fontId="5" fillId="0" borderId="0" xfId="0" applyFont="1" applyAlignment="1" applyProtection="1">
      <alignment wrapText="1"/>
    </xf>
    <xf numFmtId="0" fontId="5" fillId="0" borderId="1" xfId="0" applyFont="1" applyBorder="1" applyAlignment="1" applyProtection="1">
      <alignment vertical="center" wrapText="1"/>
    </xf>
    <xf numFmtId="0" fontId="7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</xf>
    <xf numFmtId="0" fontId="9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/>
    <xf numFmtId="0" fontId="10" fillId="2" borderId="1" xfId="0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left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2" fontId="5" fillId="2" borderId="1" xfId="0" applyNumberFormat="1" applyFont="1" applyFill="1" applyBorder="1" applyAlignment="1" applyProtection="1">
      <alignment horizontal="center" vertical="center" wrapText="1"/>
    </xf>
    <xf numFmtId="2" fontId="10" fillId="2" borderId="1" xfId="0" applyNumberFormat="1" applyFont="1" applyFill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2" fontId="10" fillId="2" borderId="1" xfId="0" applyNumberFormat="1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left"/>
    </xf>
    <xf numFmtId="165" fontId="5" fillId="2" borderId="1" xfId="0" applyNumberFormat="1" applyFont="1" applyFill="1" applyBorder="1" applyAlignment="1" applyProtection="1">
      <alignment horizontal="center" vertical="center" wrapText="1"/>
    </xf>
    <xf numFmtId="2" fontId="5" fillId="2" borderId="1" xfId="0" applyNumberFormat="1" applyFont="1" applyFill="1" applyBorder="1" applyAlignment="1" applyProtection="1">
      <alignment horizontal="center" vertical="center"/>
    </xf>
    <xf numFmtId="4" fontId="5" fillId="0" borderId="3" xfId="0" applyNumberFormat="1" applyFont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/>
    </xf>
    <xf numFmtId="4" fontId="5" fillId="0" borderId="1" xfId="0" applyNumberFormat="1" applyFont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wrapText="1"/>
    </xf>
    <xf numFmtId="0" fontId="10" fillId="2" borderId="1" xfId="0" applyFont="1" applyFill="1" applyBorder="1" applyAlignment="1" applyProtection="1">
      <alignment vertical="center" wrapText="1"/>
    </xf>
    <xf numFmtId="4" fontId="10" fillId="2" borderId="1" xfId="1" applyNumberFormat="1" applyFont="1" applyFill="1" applyBorder="1" applyAlignment="1" applyProtection="1">
      <alignment horizontal="center" vertical="center" wrapText="1"/>
    </xf>
    <xf numFmtId="4" fontId="10" fillId="2" borderId="1" xfId="0" applyNumberFormat="1" applyFont="1" applyFill="1" applyBorder="1" applyAlignment="1" applyProtection="1">
      <alignment horizontal="center" vertical="center" wrapText="1"/>
    </xf>
    <xf numFmtId="2" fontId="11" fillId="2" borderId="1" xfId="0" applyNumberFormat="1" applyFont="1" applyFill="1" applyBorder="1" applyAlignment="1" applyProtection="1">
      <alignment horizontal="center" vertical="center"/>
    </xf>
    <xf numFmtId="0" fontId="11" fillId="2" borderId="0" xfId="0" applyFont="1" applyFill="1" applyAlignment="1" applyProtection="1"/>
    <xf numFmtId="0" fontId="5" fillId="2" borderId="1" xfId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2" fontId="1" fillId="2" borderId="1" xfId="0" applyNumberFormat="1" applyFont="1" applyFill="1" applyBorder="1" applyAlignment="1" applyProtection="1">
      <alignment horizontal="center" vertical="center" wrapText="1"/>
    </xf>
    <xf numFmtId="4" fontId="14" fillId="2" borderId="1" xfId="1" applyNumberFormat="1" applyFont="1" applyFill="1" applyBorder="1" applyAlignment="1" applyProtection="1">
      <alignment horizontal="center" vertical="center"/>
    </xf>
    <xf numFmtId="2" fontId="15" fillId="2" borderId="1" xfId="0" applyNumberFormat="1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left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2" fontId="11" fillId="2" borderId="1" xfId="0" applyNumberFormat="1" applyFont="1" applyFill="1" applyBorder="1" applyAlignment="1" applyProtection="1">
      <alignment horizontal="center" vertical="center" wrapText="1"/>
    </xf>
    <xf numFmtId="1" fontId="10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/>
    <xf numFmtId="4" fontId="17" fillId="2" borderId="1" xfId="0" applyNumberFormat="1" applyFont="1" applyFill="1" applyBorder="1" applyAlignment="1" applyProtection="1">
      <alignment horizontal="center"/>
    </xf>
    <xf numFmtId="2" fontId="18" fillId="0" borderId="1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2" fontId="19" fillId="0" borderId="0" xfId="0" applyNumberFormat="1" applyFont="1" applyBorder="1" applyAlignment="1" applyProtection="1">
      <alignment horizontal="center" vertical="center" wrapText="1"/>
    </xf>
    <xf numFmtId="2" fontId="7" fillId="0" borderId="0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 wrapText="1"/>
    </xf>
    <xf numFmtId="164" fontId="2" fillId="0" borderId="0" xfId="0" applyNumberFormat="1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wrapText="1"/>
    </xf>
    <xf numFmtId="0" fontId="4" fillId="0" borderId="0" xfId="0" applyFont="1" applyBorder="1" applyAlignment="1" applyProtection="1">
      <alignment horizontal="right" vertical="center" wrapText="1"/>
    </xf>
    <xf numFmtId="0" fontId="7" fillId="2" borderId="1" xfId="0" applyFont="1" applyFill="1" applyBorder="1" applyAlignment="1" applyProtection="1">
      <alignment horizontal="left" vertical="center"/>
    </xf>
    <xf numFmtId="0" fontId="7" fillId="2" borderId="1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164" fontId="2" fillId="0" borderId="0" xfId="0" applyNumberFormat="1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right"/>
    </xf>
    <xf numFmtId="0" fontId="12" fillId="0" borderId="1" xfId="0" applyFont="1" applyBorder="1" applyAlignment="1" applyProtection="1">
      <alignment horizontal="right" vertical="center" wrapText="1"/>
    </xf>
    <xf numFmtId="4" fontId="5" fillId="0" borderId="1" xfId="0" applyNumberFormat="1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right"/>
    </xf>
    <xf numFmtId="0" fontId="5" fillId="0" borderId="1" xfId="0" applyFont="1" applyBorder="1" applyAlignment="1" applyProtection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56"/>
  <sheetViews>
    <sheetView tabSelected="1" view="pageBreakPreview" topLeftCell="A11" zoomScale="118" zoomScaleNormal="90" zoomScaleSheetLayoutView="118" zoomScalePageLayoutView="95" workbookViewId="0">
      <selection activeCell="A19" sqref="A19"/>
    </sheetView>
  </sheetViews>
  <sheetFormatPr defaultColWidth="9.140625" defaultRowHeight="15.75" customHeight="1" x14ac:dyDescent="0.25"/>
  <cols>
    <col min="1" max="1" width="17.140625" style="1" customWidth="1"/>
    <col min="2" max="2" width="39.140625" style="1" customWidth="1"/>
    <col min="3" max="3" width="8.140625" style="2" customWidth="1"/>
    <col min="4" max="4" width="18.140625" style="2" customWidth="1"/>
    <col min="5" max="5" width="11.140625" style="2" customWidth="1"/>
    <col min="6" max="6" width="9.7109375" style="1" customWidth="1"/>
    <col min="7" max="7" width="11.7109375" style="1" bestFit="1" customWidth="1"/>
    <col min="8" max="8" width="12.28515625" style="1" customWidth="1"/>
    <col min="9" max="9" width="16.7109375" style="3" bestFit="1" customWidth="1"/>
    <col min="10" max="10" width="16.28515625" style="3" customWidth="1"/>
    <col min="11" max="11" width="0.140625" style="3" customWidth="1"/>
    <col min="12" max="12" width="8" style="3" hidden="1" customWidth="1"/>
    <col min="13" max="13" width="2.42578125" style="3" hidden="1" customWidth="1"/>
    <col min="14" max="14" width="0.140625" style="3" hidden="1" customWidth="1"/>
    <col min="15" max="18" width="9.140625" style="3" hidden="1" customWidth="1"/>
    <col min="19" max="257" width="9.140625" style="3"/>
  </cols>
  <sheetData>
    <row r="1" spans="1:15" ht="20.100000000000001" customHeight="1" x14ac:dyDescent="0.25">
      <c r="C1" s="60"/>
      <c r="D1" s="60"/>
      <c r="E1" s="60"/>
      <c r="F1" s="60"/>
      <c r="G1" s="60"/>
      <c r="H1" s="73" t="s">
        <v>84</v>
      </c>
      <c r="I1" s="73"/>
      <c r="J1" s="73"/>
      <c r="K1" s="1"/>
      <c r="L1" s="1"/>
      <c r="M1" s="1"/>
      <c r="N1" s="1"/>
      <c r="O1" s="1"/>
    </row>
    <row r="2" spans="1:15" ht="20.100000000000001" customHeight="1" x14ac:dyDescent="0.3">
      <c r="C2" s="61"/>
      <c r="D2" s="61"/>
      <c r="E2" s="61"/>
      <c r="F2" s="61"/>
      <c r="G2" s="61"/>
      <c r="H2" s="74" t="s">
        <v>85</v>
      </c>
      <c r="I2" s="74"/>
      <c r="J2" s="74"/>
      <c r="K2" s="1"/>
      <c r="L2" s="1"/>
      <c r="M2" s="1"/>
      <c r="N2" s="1"/>
      <c r="O2" s="1"/>
    </row>
    <row r="3" spans="1:15" ht="20.100000000000001" customHeight="1" x14ac:dyDescent="0.3">
      <c r="C3" s="62"/>
      <c r="D3" s="62"/>
      <c r="E3" s="62"/>
      <c r="F3" s="62"/>
      <c r="G3" s="62"/>
      <c r="H3" s="75" t="s">
        <v>86</v>
      </c>
      <c r="I3" s="75"/>
      <c r="J3" s="75"/>
      <c r="K3" s="1"/>
      <c r="L3" s="1"/>
      <c r="M3" s="1"/>
      <c r="N3" s="1"/>
      <c r="O3" s="1"/>
    </row>
    <row r="4" spans="1:15" ht="20.100000000000001" customHeight="1" x14ac:dyDescent="0.25">
      <c r="C4" s="63"/>
      <c r="D4" s="63"/>
      <c r="E4" s="63"/>
      <c r="F4" s="63"/>
      <c r="G4" s="63"/>
      <c r="H4" s="76" t="s">
        <v>87</v>
      </c>
      <c r="I4" s="76"/>
      <c r="J4" s="76"/>
      <c r="K4" s="1"/>
      <c r="L4" s="1"/>
      <c r="M4" s="1"/>
      <c r="N4" s="1"/>
      <c r="O4" s="1"/>
    </row>
    <row r="5" spans="1:15" x14ac:dyDescent="0.25">
      <c r="A5" s="4"/>
      <c r="B5" s="5"/>
      <c r="C5" s="6"/>
      <c r="D5" s="6"/>
      <c r="E5" s="7"/>
      <c r="F5" s="7"/>
      <c r="G5" s="8"/>
      <c r="H5" s="8"/>
    </row>
    <row r="6" spans="1:15" ht="15" customHeight="1" x14ac:dyDescent="0.25">
      <c r="A6" s="9"/>
      <c r="B6" s="10" t="s">
        <v>0</v>
      </c>
      <c r="C6" s="69" t="s">
        <v>83</v>
      </c>
      <c r="D6" s="69"/>
      <c r="E6" s="11"/>
      <c r="F6" s="7"/>
      <c r="G6" s="8"/>
      <c r="H6" s="8"/>
    </row>
    <row r="7" spans="1:15" ht="15" customHeight="1" x14ac:dyDescent="0.25">
      <c r="A7" s="9"/>
      <c r="B7" s="10" t="s">
        <v>1</v>
      </c>
      <c r="C7" s="69" t="s">
        <v>2</v>
      </c>
      <c r="D7" s="69"/>
      <c r="E7" s="11"/>
      <c r="F7" s="7"/>
      <c r="G7" s="8"/>
      <c r="H7" s="8"/>
    </row>
    <row r="8" spans="1:15" ht="16.5" customHeight="1" x14ac:dyDescent="0.25">
      <c r="A8" s="9"/>
      <c r="B8" s="10" t="s">
        <v>3</v>
      </c>
      <c r="C8" s="69">
        <v>1998</v>
      </c>
      <c r="D8" s="69"/>
      <c r="E8" s="11"/>
      <c r="F8" s="7"/>
      <c r="G8" s="8"/>
      <c r="H8" s="8"/>
    </row>
    <row r="9" spans="1:15" ht="15" customHeight="1" x14ac:dyDescent="0.25">
      <c r="A9" s="9"/>
      <c r="B9" s="10" t="s">
        <v>4</v>
      </c>
      <c r="C9" s="69" t="s">
        <v>5</v>
      </c>
      <c r="D9" s="69"/>
      <c r="E9" s="11"/>
      <c r="F9" s="11"/>
      <c r="G9" s="12"/>
      <c r="H9" s="12"/>
    </row>
    <row r="10" spans="1:15" ht="15" customHeight="1" x14ac:dyDescent="0.25">
      <c r="A10" s="9"/>
      <c r="B10" s="10" t="s">
        <v>6</v>
      </c>
      <c r="C10" s="69">
        <v>1</v>
      </c>
      <c r="D10" s="69"/>
      <c r="E10" s="11"/>
      <c r="F10" s="11" t="s">
        <v>7</v>
      </c>
      <c r="G10" s="12"/>
      <c r="H10" s="12"/>
    </row>
    <row r="11" spans="1:15" ht="15" customHeight="1" x14ac:dyDescent="0.25">
      <c r="A11" s="9"/>
      <c r="B11" s="10" t="s">
        <v>8</v>
      </c>
      <c r="C11" s="69">
        <v>2</v>
      </c>
      <c r="D11" s="69"/>
      <c r="E11" s="11"/>
      <c r="F11" s="11"/>
      <c r="G11" s="12"/>
      <c r="H11" s="12"/>
    </row>
    <row r="12" spans="1:15" ht="14.25" customHeight="1" x14ac:dyDescent="0.25">
      <c r="A12" s="9"/>
      <c r="B12" s="10" t="s">
        <v>9</v>
      </c>
      <c r="C12" s="69">
        <v>2</v>
      </c>
      <c r="D12" s="69"/>
      <c r="E12" s="11"/>
      <c r="F12" s="11"/>
      <c r="G12" s="12"/>
      <c r="H12" s="12"/>
    </row>
    <row r="13" spans="1:15" ht="37.35" customHeight="1" x14ac:dyDescent="0.25">
      <c r="A13" s="9"/>
      <c r="B13" s="10" t="s">
        <v>10</v>
      </c>
      <c r="C13" s="70">
        <v>157.4</v>
      </c>
      <c r="D13" s="70"/>
      <c r="E13" s="11"/>
      <c r="F13" s="11"/>
      <c r="G13" s="12"/>
      <c r="H13" s="12"/>
    </row>
    <row r="14" spans="1:15" ht="32.85" customHeight="1" x14ac:dyDescent="0.25">
      <c r="A14" s="9"/>
      <c r="B14" s="10" t="s">
        <v>11</v>
      </c>
      <c r="C14" s="70">
        <v>157.4</v>
      </c>
      <c r="D14" s="70"/>
      <c r="E14" s="11"/>
      <c r="F14" s="11"/>
      <c r="G14" s="12"/>
      <c r="H14" s="12"/>
    </row>
    <row r="15" spans="1:15" x14ac:dyDescent="0.25">
      <c r="A15" s="9"/>
      <c r="B15" s="5"/>
      <c r="C15" s="6"/>
      <c r="D15" s="6"/>
      <c r="E15" s="11"/>
      <c r="F15" s="11"/>
      <c r="G15" s="12"/>
      <c r="H15" s="12"/>
    </row>
    <row r="16" spans="1:15" ht="15.75" customHeight="1" x14ac:dyDescent="0.25">
      <c r="A16" s="9"/>
      <c r="B16" s="71" t="s">
        <v>12</v>
      </c>
      <c r="C16" s="71"/>
      <c r="D16" s="71"/>
      <c r="E16" s="71"/>
      <c r="F16" s="71"/>
      <c r="G16" s="71"/>
      <c r="H16" s="71"/>
      <c r="I16" s="71"/>
      <c r="J16" s="71"/>
    </row>
    <row r="17" spans="1:14" ht="31.5" customHeight="1" x14ac:dyDescent="0.25">
      <c r="A17" s="72" t="s">
        <v>13</v>
      </c>
      <c r="B17" s="72"/>
      <c r="C17" s="72"/>
      <c r="D17" s="72"/>
      <c r="E17" s="72"/>
      <c r="F17" s="72"/>
      <c r="G17" s="72"/>
      <c r="H17" s="72"/>
      <c r="I17" s="72"/>
      <c r="J17" s="72"/>
      <c r="K17" s="68"/>
      <c r="L17" s="68"/>
      <c r="M17" s="68"/>
      <c r="N17" s="68"/>
    </row>
    <row r="18" spans="1:14" ht="94.5" x14ac:dyDescent="0.25">
      <c r="A18" s="13" t="s">
        <v>14</v>
      </c>
      <c r="B18" s="13" t="s">
        <v>15</v>
      </c>
      <c r="C18" s="13" t="s">
        <v>16</v>
      </c>
      <c r="D18" s="13" t="s">
        <v>17</v>
      </c>
      <c r="E18" s="13" t="s">
        <v>18</v>
      </c>
      <c r="F18" s="13" t="s">
        <v>19</v>
      </c>
      <c r="G18" s="13" t="s">
        <v>20</v>
      </c>
      <c r="H18" s="13" t="s">
        <v>21</v>
      </c>
      <c r="I18" s="14" t="s">
        <v>82</v>
      </c>
      <c r="J18" s="15" t="s">
        <v>22</v>
      </c>
    </row>
    <row r="19" spans="1:14" x14ac:dyDescent="0.25">
      <c r="A19" s="16">
        <v>1</v>
      </c>
      <c r="B19" s="17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6">
        <v>9</v>
      </c>
      <c r="J19" s="18">
        <v>10</v>
      </c>
    </row>
    <row r="20" spans="1:14" x14ac:dyDescent="0.25">
      <c r="A20" s="67" t="s">
        <v>23</v>
      </c>
      <c r="B20" s="67"/>
      <c r="C20" s="67"/>
      <c r="D20" s="67"/>
      <c r="E20" s="67"/>
      <c r="F20" s="67"/>
      <c r="G20" s="67"/>
      <c r="H20" s="67"/>
      <c r="I20" s="67"/>
      <c r="J20" s="20"/>
    </row>
    <row r="21" spans="1:14" ht="30" x14ac:dyDescent="0.25">
      <c r="A21" s="21" t="s">
        <v>24</v>
      </c>
      <c r="B21" s="22" t="s">
        <v>25</v>
      </c>
      <c r="C21" s="23" t="s">
        <v>26</v>
      </c>
      <c r="D21" s="23" t="s">
        <v>27</v>
      </c>
      <c r="E21" s="24">
        <f>2.04*10/12</f>
        <v>1.7</v>
      </c>
      <c r="F21" s="24">
        <f>E21*2</f>
        <v>3.4</v>
      </c>
      <c r="G21" s="25">
        <v>1913.45</v>
      </c>
      <c r="H21" s="24">
        <f>G21*F21</f>
        <v>6505.73</v>
      </c>
      <c r="I21" s="24">
        <f>H21/12/C13</f>
        <v>3.4443720880982629</v>
      </c>
      <c r="J21" s="26"/>
    </row>
    <row r="22" spans="1:14" ht="30" x14ac:dyDescent="0.25">
      <c r="A22" s="21" t="s">
        <v>24</v>
      </c>
      <c r="B22" s="22" t="s">
        <v>28</v>
      </c>
      <c r="C22" s="23" t="s">
        <v>29</v>
      </c>
      <c r="D22" s="23" t="s">
        <v>27</v>
      </c>
      <c r="E22" s="24">
        <f>2.04*10/12</f>
        <v>1.7</v>
      </c>
      <c r="F22" s="24">
        <f>E22*4</f>
        <v>6.8</v>
      </c>
      <c r="G22" s="27">
        <f>60.44</f>
        <v>60.44</v>
      </c>
      <c r="H22" s="24">
        <f>G22*F22</f>
        <v>410.99199999999996</v>
      </c>
      <c r="I22" s="24">
        <f>H22/12/C13</f>
        <v>0.21759423972892841</v>
      </c>
      <c r="J22" s="26"/>
    </row>
    <row r="23" spans="1:14" x14ac:dyDescent="0.25">
      <c r="A23" s="67" t="s">
        <v>30</v>
      </c>
      <c r="B23" s="67"/>
      <c r="C23" s="67"/>
      <c r="D23" s="67"/>
      <c r="E23" s="67"/>
      <c r="F23" s="67"/>
      <c r="G23" s="67"/>
      <c r="H23" s="28"/>
      <c r="I23" s="19"/>
      <c r="J23" s="20"/>
    </row>
    <row r="24" spans="1:14" x14ac:dyDescent="0.25">
      <c r="A24" s="67" t="s">
        <v>31</v>
      </c>
      <c r="B24" s="67"/>
      <c r="C24" s="67"/>
      <c r="D24" s="67"/>
      <c r="E24" s="67"/>
      <c r="F24" s="67"/>
      <c r="G24" s="67"/>
      <c r="H24" s="28"/>
      <c r="I24" s="19"/>
      <c r="J24" s="20"/>
    </row>
    <row r="25" spans="1:14" ht="15" customHeight="1" x14ac:dyDescent="0.25">
      <c r="A25" s="29" t="s">
        <v>32</v>
      </c>
      <c r="B25" s="30" t="s">
        <v>33</v>
      </c>
      <c r="C25" s="29" t="s">
        <v>34</v>
      </c>
      <c r="D25" s="17" t="s">
        <v>35</v>
      </c>
      <c r="E25" s="31">
        <v>234</v>
      </c>
      <c r="F25" s="32">
        <f>E25*2/1000</f>
        <v>0.46800000000000003</v>
      </c>
      <c r="G25" s="27">
        <v>1047.96</v>
      </c>
      <c r="H25" s="24">
        <f>F25*G25</f>
        <v>490.44528000000003</v>
      </c>
      <c r="I25" s="24">
        <f>H25/12/C13</f>
        <v>0.2596597204574333</v>
      </c>
      <c r="J25" s="33"/>
    </row>
    <row r="26" spans="1:14" x14ac:dyDescent="0.25">
      <c r="A26" s="29" t="s">
        <v>36</v>
      </c>
      <c r="B26" s="34" t="s">
        <v>37</v>
      </c>
      <c r="C26" s="29" t="s">
        <v>34</v>
      </c>
      <c r="D26" s="17" t="s">
        <v>35</v>
      </c>
      <c r="E26" s="17">
        <v>157.4</v>
      </c>
      <c r="F26" s="32">
        <f>E26*2/1000</f>
        <v>0.31480000000000002</v>
      </c>
      <c r="G26" s="27">
        <v>1839.85</v>
      </c>
      <c r="H26" s="24">
        <f>F26*G26</f>
        <v>579.18478000000005</v>
      </c>
      <c r="I26" s="24">
        <f>H26/12/C13</f>
        <v>0.3066416666666667</v>
      </c>
      <c r="J26" s="33"/>
    </row>
    <row r="27" spans="1:14" ht="31.5" x14ac:dyDescent="0.25">
      <c r="A27" s="29" t="s">
        <v>38</v>
      </c>
      <c r="B27" s="34" t="s">
        <v>39</v>
      </c>
      <c r="C27" s="29" t="s">
        <v>34</v>
      </c>
      <c r="D27" s="17" t="s">
        <v>35</v>
      </c>
      <c r="E27" s="17">
        <v>157.4</v>
      </c>
      <c r="F27" s="32">
        <f>E27*2/1000</f>
        <v>0.31480000000000002</v>
      </c>
      <c r="G27" s="27">
        <v>2207.8200000000002</v>
      </c>
      <c r="H27" s="24">
        <f>F27*G27</f>
        <v>695.02173600000015</v>
      </c>
      <c r="I27" s="24">
        <f>H27/12/C13</f>
        <v>0.36797000000000007</v>
      </c>
      <c r="J27" s="33"/>
    </row>
    <row r="28" spans="1:14" ht="33.6" hidden="1" customHeight="1" x14ac:dyDescent="0.25">
      <c r="A28" s="29"/>
      <c r="B28" s="34"/>
      <c r="C28" s="29"/>
      <c r="D28" s="17"/>
      <c r="E28" s="17"/>
      <c r="F28" s="29"/>
      <c r="G28" s="27"/>
      <c r="H28" s="24"/>
      <c r="I28" s="24"/>
      <c r="J28" s="33"/>
    </row>
    <row r="29" spans="1:14" ht="21" customHeight="1" x14ac:dyDescent="0.25">
      <c r="A29" s="29" t="s">
        <v>40</v>
      </c>
      <c r="B29" s="34" t="s">
        <v>41</v>
      </c>
      <c r="C29" s="29" t="s">
        <v>42</v>
      </c>
      <c r="D29" s="17" t="s">
        <v>35</v>
      </c>
      <c r="E29" s="31">
        <v>1</v>
      </c>
      <c r="F29" s="29">
        <v>0.02</v>
      </c>
      <c r="G29" s="27">
        <v>6623.47</v>
      </c>
      <c r="H29" s="24">
        <f>F29*G29</f>
        <v>132.46940000000001</v>
      </c>
      <c r="I29" s="24">
        <f>H29/12/C13</f>
        <v>7.0134159254553158E-2</v>
      </c>
      <c r="J29" s="33"/>
    </row>
    <row r="30" spans="1:14" ht="3.75" customHeight="1" x14ac:dyDescent="0.25">
      <c r="A30" s="35"/>
      <c r="B30" s="34"/>
      <c r="C30" s="29"/>
      <c r="D30" s="17"/>
      <c r="E30" s="17"/>
      <c r="F30" s="32"/>
      <c r="G30" s="27"/>
      <c r="H30" s="24"/>
      <c r="I30" s="24"/>
      <c r="J30" s="33"/>
    </row>
    <row r="31" spans="1:14" x14ac:dyDescent="0.25">
      <c r="A31" s="29" t="s">
        <v>43</v>
      </c>
      <c r="B31" s="34" t="s">
        <v>44</v>
      </c>
      <c r="C31" s="29" t="s">
        <v>45</v>
      </c>
      <c r="D31" s="17" t="s">
        <v>46</v>
      </c>
      <c r="E31" s="17">
        <v>2</v>
      </c>
      <c r="F31" s="29">
        <v>8</v>
      </c>
      <c r="G31" s="27">
        <v>182.61</v>
      </c>
      <c r="H31" s="24">
        <f>F31*G31</f>
        <v>1460.88</v>
      </c>
      <c r="I31" s="24">
        <f>H31/12/C13</f>
        <v>0.77344345616264298</v>
      </c>
      <c r="J31" s="36"/>
    </row>
    <row r="32" spans="1:14" x14ac:dyDescent="0.25">
      <c r="A32" s="29" t="s">
        <v>47</v>
      </c>
      <c r="B32" s="34" t="s">
        <v>48</v>
      </c>
      <c r="C32" s="29" t="s">
        <v>45</v>
      </c>
      <c r="D32" s="17" t="s">
        <v>49</v>
      </c>
      <c r="E32" s="17">
        <v>2</v>
      </c>
      <c r="F32" s="29">
        <v>6</v>
      </c>
      <c r="G32" s="27">
        <v>84.99</v>
      </c>
      <c r="H32" s="24">
        <f>F32*G32</f>
        <v>509.93999999999994</v>
      </c>
      <c r="I32" s="24">
        <f>H32/12/C13</f>
        <v>0.26998094027954256</v>
      </c>
      <c r="J32" s="36"/>
    </row>
    <row r="33" spans="1:10" x14ac:dyDescent="0.25">
      <c r="A33" s="67" t="s">
        <v>50</v>
      </c>
      <c r="B33" s="67"/>
      <c r="C33" s="67"/>
      <c r="D33" s="67"/>
      <c r="E33" s="67"/>
      <c r="F33" s="67"/>
      <c r="G33" s="67"/>
      <c r="H33" s="28"/>
      <c r="I33" s="19"/>
      <c r="J33" s="20"/>
    </row>
    <row r="34" spans="1:10" s="42" customFormat="1" ht="30" x14ac:dyDescent="0.25">
      <c r="A34" s="37"/>
      <c r="B34" s="38" t="s">
        <v>51</v>
      </c>
      <c r="C34" s="23" t="s">
        <v>52</v>
      </c>
      <c r="D34" s="23" t="s">
        <v>53</v>
      </c>
      <c r="E34" s="25">
        <v>2</v>
      </c>
      <c r="F34" s="25">
        <v>2</v>
      </c>
      <c r="G34" s="39">
        <f>763</f>
        <v>763</v>
      </c>
      <c r="H34" s="40">
        <f>G34*F34</f>
        <v>1526</v>
      </c>
      <c r="I34" s="41">
        <f>H34/12/C13</f>
        <v>0.80792037272342232</v>
      </c>
      <c r="J34" s="77">
        <v>12</v>
      </c>
    </row>
    <row r="35" spans="1:10" x14ac:dyDescent="0.25">
      <c r="A35" s="29"/>
      <c r="B35" s="34" t="s">
        <v>54</v>
      </c>
      <c r="C35" s="29"/>
      <c r="D35" s="17"/>
      <c r="E35" s="17"/>
      <c r="F35" s="29"/>
      <c r="G35" s="29"/>
      <c r="H35" s="24"/>
      <c r="I35" s="24"/>
      <c r="J35" s="78"/>
    </row>
    <row r="36" spans="1:10" ht="47.25" x14ac:dyDescent="0.25">
      <c r="A36" s="29" t="s">
        <v>55</v>
      </c>
      <c r="B36" s="34" t="s">
        <v>56</v>
      </c>
      <c r="C36" s="29" t="s">
        <v>57</v>
      </c>
      <c r="D36" s="17" t="s">
        <v>58</v>
      </c>
      <c r="E36" s="17">
        <f>E25*0.1</f>
        <v>23.400000000000002</v>
      </c>
      <c r="F36" s="29">
        <f>E36*2/100</f>
        <v>0.46800000000000003</v>
      </c>
      <c r="G36" s="27">
        <v>2143.5300000000002</v>
      </c>
      <c r="H36" s="24">
        <f>F36*G36</f>
        <v>1003.1720400000002</v>
      </c>
      <c r="I36" s="24">
        <f>H36/12/C13</f>
        <v>0.53111607369758584</v>
      </c>
      <c r="J36" s="79"/>
    </row>
    <row r="37" spans="1:10" ht="31.5" x14ac:dyDescent="0.25">
      <c r="A37" s="35" t="s">
        <v>59</v>
      </c>
      <c r="B37" s="34" t="s">
        <v>60</v>
      </c>
      <c r="C37" s="29" t="s">
        <v>57</v>
      </c>
      <c r="D37" s="17" t="s">
        <v>61</v>
      </c>
      <c r="E37" s="17">
        <f>0.15*2</f>
        <v>0.3</v>
      </c>
      <c r="F37" s="29">
        <f>E37*6</f>
        <v>1.7999999999999998</v>
      </c>
      <c r="G37" s="27">
        <v>2295.63</v>
      </c>
      <c r="H37" s="24">
        <f>F37*G37</f>
        <v>4132.134</v>
      </c>
      <c r="I37" s="24">
        <f>H37/12/C13</f>
        <v>2.187703303684879</v>
      </c>
      <c r="J37" s="79"/>
    </row>
    <row r="38" spans="1:10" x14ac:dyDescent="0.25">
      <c r="A38" s="67" t="s">
        <v>62</v>
      </c>
      <c r="B38" s="67"/>
      <c r="C38" s="67"/>
      <c r="D38" s="67"/>
      <c r="E38" s="67"/>
      <c r="F38" s="67"/>
      <c r="G38" s="67"/>
      <c r="H38" s="28"/>
      <c r="I38" s="19"/>
      <c r="J38" s="80"/>
    </row>
    <row r="39" spans="1:10" x14ac:dyDescent="0.25">
      <c r="A39" s="67" t="s">
        <v>63</v>
      </c>
      <c r="B39" s="67"/>
      <c r="C39" s="67"/>
      <c r="D39" s="67"/>
      <c r="E39" s="67"/>
      <c r="F39" s="67"/>
      <c r="G39" s="67"/>
      <c r="H39" s="28"/>
      <c r="I39" s="19"/>
      <c r="J39" s="80"/>
    </row>
    <row r="40" spans="1:10" ht="90" x14ac:dyDescent="0.25">
      <c r="A40" s="43"/>
      <c r="B40" s="44" t="s">
        <v>64</v>
      </c>
      <c r="C40" s="45" t="s">
        <v>65</v>
      </c>
      <c r="D40" s="35"/>
      <c r="E40" s="46"/>
      <c r="F40" s="46"/>
      <c r="G40" s="27"/>
      <c r="H40" s="47">
        <v>22630</v>
      </c>
      <c r="I40" s="48">
        <f>H40/12/C13</f>
        <v>11.981152054214315</v>
      </c>
      <c r="J40" s="81">
        <v>12</v>
      </c>
    </row>
    <row r="41" spans="1:10" x14ac:dyDescent="0.25">
      <c r="A41" s="67" t="s">
        <v>66</v>
      </c>
      <c r="B41" s="67"/>
      <c r="C41" s="67"/>
      <c r="D41" s="67"/>
      <c r="E41" s="67"/>
      <c r="F41" s="67"/>
      <c r="G41" s="67"/>
      <c r="H41" s="28"/>
      <c r="I41" s="19"/>
      <c r="J41" s="20"/>
    </row>
    <row r="42" spans="1:10" x14ac:dyDescent="0.25">
      <c r="A42" s="21"/>
      <c r="B42" s="49" t="s">
        <v>67</v>
      </c>
      <c r="C42" s="50"/>
      <c r="D42" s="50"/>
      <c r="E42" s="51"/>
      <c r="F42" s="51"/>
      <c r="G42" s="50"/>
      <c r="H42" s="40"/>
      <c r="I42" s="27"/>
      <c r="J42" s="36"/>
    </row>
    <row r="43" spans="1:10" ht="14.25" hidden="1" customHeight="1" x14ac:dyDescent="0.25">
      <c r="A43" s="21"/>
      <c r="B43" s="38"/>
      <c r="C43" s="23"/>
      <c r="D43" s="23"/>
      <c r="E43" s="50"/>
      <c r="F43" s="25"/>
      <c r="G43" s="25"/>
      <c r="H43" s="40"/>
      <c r="I43" s="27"/>
      <c r="J43" s="36"/>
    </row>
    <row r="44" spans="1:10" ht="45" customHeight="1" x14ac:dyDescent="0.25">
      <c r="A44" s="21"/>
      <c r="B44" s="10" t="s">
        <v>68</v>
      </c>
      <c r="C44" s="23" t="s">
        <v>69</v>
      </c>
      <c r="D44" s="23" t="s">
        <v>70</v>
      </c>
      <c r="E44" s="50">
        <v>0.65</v>
      </c>
      <c r="F44" s="25">
        <v>0.65</v>
      </c>
      <c r="G44" s="25">
        <v>4620.6000000000004</v>
      </c>
      <c r="H44" s="40">
        <f>F44*G44</f>
        <v>3003.3900000000003</v>
      </c>
      <c r="I44" s="27">
        <f>H44/12/157.4</f>
        <v>1.5901048284625161</v>
      </c>
      <c r="J44" s="36"/>
    </row>
    <row r="45" spans="1:10" ht="60.75" hidden="1" customHeight="1" x14ac:dyDescent="0.25">
      <c r="A45" s="21"/>
      <c r="B45" s="38"/>
      <c r="C45" s="23"/>
      <c r="D45" s="23"/>
      <c r="E45" s="50"/>
      <c r="F45" s="25"/>
      <c r="G45" s="25"/>
      <c r="H45" s="40"/>
      <c r="I45" s="27"/>
      <c r="J45" s="36"/>
    </row>
    <row r="46" spans="1:10" ht="46.5" hidden="1" customHeight="1" x14ac:dyDescent="0.25">
      <c r="A46" s="21"/>
      <c r="B46" s="38"/>
      <c r="C46" s="23"/>
      <c r="D46" s="23"/>
      <c r="E46" s="50"/>
      <c r="F46" s="25"/>
      <c r="G46" s="25"/>
      <c r="H46" s="40"/>
      <c r="I46" s="27"/>
      <c r="J46" s="36"/>
    </row>
    <row r="47" spans="1:10" ht="5.25" customHeight="1" x14ac:dyDescent="0.25">
      <c r="A47" s="21"/>
      <c r="B47" s="38"/>
      <c r="C47" s="23"/>
      <c r="D47" s="23"/>
      <c r="E47" s="50"/>
      <c r="F47" s="25"/>
      <c r="G47" s="25"/>
      <c r="H47" s="40"/>
      <c r="I47" s="27"/>
      <c r="J47" s="36"/>
    </row>
    <row r="48" spans="1:10" x14ac:dyDescent="0.25">
      <c r="A48" s="21" t="s">
        <v>71</v>
      </c>
      <c r="B48" s="38" t="s">
        <v>72</v>
      </c>
      <c r="C48" s="23" t="s">
        <v>34</v>
      </c>
      <c r="D48" s="52" t="s">
        <v>73</v>
      </c>
      <c r="E48" s="50">
        <v>0.15359999999999999</v>
      </c>
      <c r="F48" s="25">
        <f>E48*6</f>
        <v>0.92159999999999997</v>
      </c>
      <c r="G48" s="25">
        <v>3720.4</v>
      </c>
      <c r="H48" s="40">
        <f>G48*F48</f>
        <v>3428.72064</v>
      </c>
      <c r="I48" s="27">
        <f>H48/12/C13</f>
        <v>1.8152904701397712</v>
      </c>
      <c r="J48" s="36"/>
    </row>
    <row r="49" spans="1:10" x14ac:dyDescent="0.25">
      <c r="A49" s="21"/>
      <c r="B49" s="22" t="s">
        <v>74</v>
      </c>
      <c r="C49" s="21" t="s">
        <v>75</v>
      </c>
      <c r="D49" s="52" t="s">
        <v>76</v>
      </c>
      <c r="E49" s="23">
        <v>157.4</v>
      </c>
      <c r="F49" s="21">
        <f>E49*12</f>
        <v>1888.8000000000002</v>
      </c>
      <c r="G49" s="27">
        <f>0.78</f>
        <v>0.78</v>
      </c>
      <c r="H49" s="40">
        <f>G49*F49</f>
        <v>1473.2640000000001</v>
      </c>
      <c r="I49" s="27">
        <f>H49/12/C13</f>
        <v>0.78</v>
      </c>
      <c r="J49" s="53"/>
    </row>
    <row r="50" spans="1:10" x14ac:dyDescent="0.25">
      <c r="A50" s="65" t="s">
        <v>77</v>
      </c>
      <c r="B50" s="65"/>
      <c r="C50" s="65"/>
      <c r="D50" s="65"/>
      <c r="E50" s="65"/>
      <c r="F50" s="65"/>
      <c r="G50" s="65"/>
      <c r="H50" s="54">
        <f>H21+H22+H25+H26+H27+H28+H29+H30+H31+H32+H34+H36+H37+H43+H44+H45+H46+H47+H48+H49</f>
        <v>25351.343875999995</v>
      </c>
      <c r="I50" s="55">
        <f>H50/12/C13</f>
        <v>13.421931319356203</v>
      </c>
      <c r="J50" s="20"/>
    </row>
    <row r="51" spans="1:10" x14ac:dyDescent="0.25">
      <c r="A51" s="65" t="s">
        <v>78</v>
      </c>
      <c r="B51" s="65"/>
      <c r="C51" s="65"/>
      <c r="D51" s="65"/>
      <c r="E51" s="65"/>
      <c r="F51" s="65"/>
      <c r="G51" s="65"/>
      <c r="H51" s="54">
        <f>H40</f>
        <v>22630</v>
      </c>
      <c r="I51" s="55">
        <f>H51/12/C13</f>
        <v>11.981152054214315</v>
      </c>
      <c r="J51" s="20"/>
    </row>
    <row r="52" spans="1:10" x14ac:dyDescent="0.25">
      <c r="A52" s="64" t="s">
        <v>79</v>
      </c>
      <c r="B52" s="64"/>
      <c r="C52" s="64"/>
      <c r="D52" s="64"/>
      <c r="E52" s="64"/>
      <c r="F52" s="64"/>
      <c r="G52" s="64"/>
      <c r="H52" s="54">
        <f>(H51+H50)*0.05</f>
        <v>2399.0671938</v>
      </c>
      <c r="I52" s="55">
        <f>H52/12/C13</f>
        <v>1.270154168678526</v>
      </c>
      <c r="J52" s="20"/>
    </row>
    <row r="53" spans="1:10" x14ac:dyDescent="0.25">
      <c r="A53" s="65" t="s">
        <v>80</v>
      </c>
      <c r="B53" s="65"/>
      <c r="C53" s="65"/>
      <c r="D53" s="65"/>
      <c r="E53" s="65"/>
      <c r="F53" s="65"/>
      <c r="G53" s="65"/>
      <c r="H53" s="54">
        <f>H50+H51+H52</f>
        <v>50380.4110698</v>
      </c>
      <c r="I53" s="55">
        <f>H53/12/C13</f>
        <v>26.673237542249044</v>
      </c>
      <c r="J53" s="20"/>
    </row>
    <row r="54" spans="1:10" x14ac:dyDescent="0.25">
      <c r="A54" s="65" t="s">
        <v>81</v>
      </c>
      <c r="B54" s="65"/>
      <c r="C54" s="65"/>
      <c r="D54" s="65"/>
      <c r="E54" s="65"/>
      <c r="F54" s="65"/>
      <c r="G54" s="65"/>
      <c r="H54" s="65"/>
      <c r="I54" s="55">
        <f>H53/12/C13</f>
        <v>26.673237542249044</v>
      </c>
      <c r="J54" s="20"/>
    </row>
    <row r="55" spans="1:10" ht="15" customHeight="1" x14ac:dyDescent="0.25">
      <c r="B55" s="56"/>
      <c r="C55" s="7"/>
      <c r="D55" s="56"/>
      <c r="E55" s="57"/>
      <c r="F55" s="7"/>
      <c r="G55" s="7"/>
      <c r="H55" s="58"/>
      <c r="I55" s="7"/>
      <c r="J55" s="7"/>
    </row>
    <row r="56" spans="1:10" ht="15" customHeight="1" x14ac:dyDescent="0.25">
      <c r="A56" s="66"/>
      <c r="B56" s="66"/>
      <c r="C56" s="7"/>
      <c r="D56" s="56"/>
      <c r="E56" s="57"/>
      <c r="F56" s="7"/>
      <c r="G56" s="7"/>
      <c r="H56" s="59"/>
      <c r="I56" s="7"/>
      <c r="J56" s="7"/>
    </row>
  </sheetData>
  <mergeCells count="29">
    <mergeCell ref="C6:D6"/>
    <mergeCell ref="H1:J1"/>
    <mergeCell ref="H2:J2"/>
    <mergeCell ref="H3:J3"/>
    <mergeCell ref="H4:J4"/>
    <mergeCell ref="C7:D7"/>
    <mergeCell ref="C8:D8"/>
    <mergeCell ref="C9:D9"/>
    <mergeCell ref="C10:D10"/>
    <mergeCell ref="C11:D11"/>
    <mergeCell ref="C12:D12"/>
    <mergeCell ref="C13:D13"/>
    <mergeCell ref="C14:D14"/>
    <mergeCell ref="B16:J16"/>
    <mergeCell ref="A17:J17"/>
    <mergeCell ref="K17:N17"/>
    <mergeCell ref="A20:I20"/>
    <mergeCell ref="A23:G23"/>
    <mergeCell ref="A24:G24"/>
    <mergeCell ref="A33:G33"/>
    <mergeCell ref="A52:G52"/>
    <mergeCell ref="A53:G53"/>
    <mergeCell ref="A54:H54"/>
    <mergeCell ref="A56:B56"/>
    <mergeCell ref="A38:G38"/>
    <mergeCell ref="A39:G39"/>
    <mergeCell ref="A41:G41"/>
    <mergeCell ref="A50:G50"/>
    <mergeCell ref="A51:G51"/>
  </mergeCells>
  <printOptions horizontalCentered="1"/>
  <pageMargins left="1.1811023622047245" right="0.39370078740157483" top="0.39370078740157483" bottom="0.39370078740157483" header="0.51181102362204722" footer="0.51181102362204722"/>
  <pageSetup paperSize="9" scale="53" orientation="portrait" horizontalDpi="300" verticalDpi="300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Пепеляева Анна Юрьевна</dc:creator>
  <cp:lastModifiedBy>mah2</cp:lastModifiedBy>
  <cp:revision>12</cp:revision>
  <cp:lastPrinted>2025-08-14T20:19:05Z</cp:lastPrinted>
  <dcterms:created xsi:type="dcterms:W3CDTF">2006-09-28T08:33:49Z</dcterms:created>
  <dcterms:modified xsi:type="dcterms:W3CDTF">2025-08-15T06:55:48Z</dcterms:modified>
  <dc:language>ru-RU</dc:language>
</cp:coreProperties>
</file>